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A:\Gruppen\Beschaffung\Ausschreibungen\2026_Software Bürgeramt\03_Vertragsentwurf\"/>
    </mc:Choice>
  </mc:AlternateContent>
  <xr:revisionPtr revIDLastSave="0" documentId="13_ncr:1_{8FC08971-9F34-44BE-A9D2-C0034090830B}" xr6:coauthVersionLast="47" xr6:coauthVersionMax="47" xr10:uidLastSave="{00000000-0000-0000-0000-000000000000}"/>
  <bookViews>
    <workbookView xWindow="-120" yWindow="-120" windowWidth="38640" windowHeight="21240" xr2:uid="{DFDB81E1-904E-4395-9A8B-801CCEDAB3C7}"/>
  </bookViews>
  <sheets>
    <sheet name="Ausschlusskriterien" sheetId="1" r:id="rId1"/>
    <sheet name="Wertungskriterien FS" sheetId="2" r:id="rId2"/>
    <sheet name="Wertungskriterien KFZ" sheetId="7" r:id="rId3"/>
    <sheet name="Preisblatt" sheetId="4" r:id="rId4"/>
    <sheet name="Auswertung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" i="5" l="1"/>
  <c r="C17" i="5" s="1"/>
  <c r="D4" i="5"/>
  <c r="B4" i="5"/>
  <c r="D17" i="5"/>
  <c r="B17" i="5"/>
  <c r="D20" i="4"/>
  <c r="D21" i="4"/>
  <c r="D22" i="4"/>
  <c r="D23" i="4"/>
  <c r="D24" i="4"/>
  <c r="D19" i="4"/>
  <c r="C16" i="4"/>
  <c r="B16" i="4"/>
  <c r="D25" i="4" l="1"/>
  <c r="C7" i="7"/>
  <c r="C7" i="2"/>
  <c r="F26" i="7" l="1"/>
  <c r="E26" i="7"/>
  <c r="D26" i="7"/>
  <c r="C12" i="5" l="1"/>
  <c r="C18" i="5" s="1"/>
  <c r="C19" i="5" s="1"/>
  <c r="D12" i="5"/>
  <c r="D18" i="5" s="1"/>
  <c r="B12" i="5"/>
  <c r="B18" i="5" s="1"/>
  <c r="D19" i="5" l="1"/>
  <c r="D20" i="5" s="1"/>
  <c r="C20" i="5"/>
  <c r="B19" i="5" l="1"/>
  <c r="B20" i="5" s="1"/>
  <c r="D18" i="2"/>
  <c r="E18" i="2"/>
  <c r="F18" i="2"/>
</calcChain>
</file>

<file path=xl/sharedStrings.xml><?xml version="1.0" encoding="utf-8"?>
<sst xmlns="http://schemas.openxmlformats.org/spreadsheetml/2006/main" count="149" uniqueCount="110">
  <si>
    <t xml:space="preserve">(Erläuterung: Diese tabellarische Auflistung wird je nach Anzahl an Angebotseingängen entsprechend erweitert bzw. reduziert) </t>
  </si>
  <si>
    <t>Lfd. Nr.</t>
  </si>
  <si>
    <t>Fachliche/technische Anforderung</t>
  </si>
  <si>
    <t xml:space="preserve">Vollständigkeit der Unterlagen/Angaben/Belege für diese Prüfung vorhanden(ja/nein)/ Bei "nein" muss vermerkt werden, welche Unterlagen nachgefordert werden. </t>
  </si>
  <si>
    <t xml:space="preserve">Zwischenstand nach 1. Prüfung: </t>
  </si>
  <si>
    <t>Nachforderung von Unterlagen gemäß § 56 Abs. 2 Satz 1 VgV ab am: /Fristablauf am:</t>
  </si>
  <si>
    <t>Nachgeforderte Unterlagen/Angaben/Belege eingereicht am:</t>
  </si>
  <si>
    <t>Zwischenstand nach 2. Prüfung:</t>
  </si>
  <si>
    <t xml:space="preserve">Prüfung der Ausschlusskriterien </t>
  </si>
  <si>
    <t>FIRMA 1</t>
  </si>
  <si>
    <t>FIRMA 2</t>
  </si>
  <si>
    <t>usw.</t>
  </si>
  <si>
    <t>Wertungsergebnis</t>
  </si>
  <si>
    <t>Erreichte Punktzahl</t>
  </si>
  <si>
    <t>Gesamtpunktzahl</t>
  </si>
  <si>
    <t>Angebot FIRMA 1</t>
  </si>
  <si>
    <t>Angebot FIRMA 2</t>
  </si>
  <si>
    <t>Angebot FIRMA 1
Ereichte Gesamtpunkte</t>
  </si>
  <si>
    <t>Angebot FIRMA 2
Ereichte Gesamtpunkte</t>
  </si>
  <si>
    <t>Angebot FIRMA 3
Ereichte Gesamtpunkte</t>
  </si>
  <si>
    <t>GESAMT</t>
  </si>
  <si>
    <t>GESAMTPREIS</t>
  </si>
  <si>
    <t>Nettopreis/ Jahr
Angebot FIRMA 1</t>
  </si>
  <si>
    <t>Nettopreis/ Jahr
Angebot FIRMA 2</t>
  </si>
  <si>
    <t>Nettopreis/ Jahr
Angebot FIRMA 3</t>
  </si>
  <si>
    <t xml:space="preserve">Gewichtete Gesamtpunkte </t>
  </si>
  <si>
    <t xml:space="preserve">Gesamtpreis </t>
  </si>
  <si>
    <t>Quotient</t>
  </si>
  <si>
    <t xml:space="preserve">Ranking Angebot </t>
  </si>
  <si>
    <t>ANGEBOTSPREISE</t>
  </si>
  <si>
    <t>WERTUNGSKRITERIEN</t>
  </si>
  <si>
    <t>ANGEBOTSRANKING</t>
  </si>
  <si>
    <t>Anlage 1 (Leistungsverzeichnis FS und KFZ)</t>
  </si>
  <si>
    <t>Zwischenstand nach 3. Prüfung:</t>
  </si>
  <si>
    <t>Das Angebot des bietenden Unternehmen wird auf die Wertungskriterien sowie den Preis im Rahmen der einfachen Richtwertmethode weiter bewertet.</t>
  </si>
  <si>
    <t>Endstand nach Prüfung der Ausschlusskriterien:</t>
  </si>
  <si>
    <t>Die Prüfung der Ausschlusskriterien führt zu dem Ergebnis:
(Kriterium erfüllt/Kriterium nicht erfüllt)</t>
  </si>
  <si>
    <t>Die 3. Prüfung führt zu dem Ergebnis:
 (Kriterium erfüllt/Kriterium nicht erfüllt)</t>
  </si>
  <si>
    <t>Die 2. Prüfung führt zu dem Ergebnis:
 (Kriterium erfüllt/Kriterium nicht erfüllt)</t>
  </si>
  <si>
    <r>
      <t xml:space="preserve">Erfüllung </t>
    </r>
    <r>
      <rPr>
        <b/>
        <u/>
        <sz val="8"/>
        <color theme="1"/>
        <rFont val="Verdana"/>
        <family val="2"/>
      </rPr>
      <t>ALLER</t>
    </r>
    <r>
      <rPr>
        <sz val="8"/>
        <color theme="1"/>
        <rFont val="Verdana"/>
        <family val="2"/>
      </rPr>
      <t xml:space="preserve"> Ausschlusskriterien lt. "Anlage 1_Leistungsverzeichnis_FS".
Das Nichtvorliegen einer Pflichtanforderung führt zum Ausschluss des Angebots.</t>
    </r>
  </si>
  <si>
    <r>
      <t xml:space="preserve">Erfüllung </t>
    </r>
    <r>
      <rPr>
        <b/>
        <u/>
        <sz val="8"/>
        <color theme="1"/>
        <rFont val="Verdana"/>
        <family val="2"/>
      </rPr>
      <t>ALLER</t>
    </r>
    <r>
      <rPr>
        <sz val="8"/>
        <color theme="1"/>
        <rFont val="Verdana"/>
        <family val="2"/>
      </rPr>
      <t xml:space="preserve"> Ausschlusskriterien lt. "Anlage 1_Leistungsverzeichnis_KFZ".
Das Nichtvorliegen einer Pflichtanforderung führt zum Ausschluss des Angebots.</t>
    </r>
  </si>
  <si>
    <t>Wertungskriterium FS</t>
  </si>
  <si>
    <t>Die Wertungskriterien 1 werden in "Anlage 1_Leistungsverzeichnis FS" zum EVB-IT-Vertrag aufgeführt und erläutert, auch ist dort zu jedem Punkt beschrieben für welche Antwort es wie viele Punkte gibt.
Sofern sich die dort gemachten Angaben mittels der beigefügten Datenblättern/Auszügen der Website/o.Ä. nachvollziehen lassen, werden die Punkte entsprechend vergeben.</t>
  </si>
  <si>
    <t>Wertungskriterium</t>
  </si>
  <si>
    <t xml:space="preserve">Generelle Anforderungen
Das neue Fahrerlaubnisverfahren (FE) muss sämtliche Funktionen für eine ordnungsgemäße Aufgabenerfüllung einer Fahrerlaubnisbehörde beinhalten. </t>
  </si>
  <si>
    <t>Maximal zu erreichende Punkte:</t>
  </si>
  <si>
    <t>Fahrerlaubniswesen 
Die zu berücksichtigenden Anforderungen sind im Wesentlichen aus der Fahrerlaubnisverordnung (FeV) und dem Strassenverkehrsgesetz (StVG) herzuleiten.</t>
  </si>
  <si>
    <t>0
(nur Pflichtangaben)</t>
  </si>
  <si>
    <t>Automatisierung von Vorgängen</t>
  </si>
  <si>
    <t>Auswertung und Statistik</t>
  </si>
  <si>
    <t>eGoverment</t>
  </si>
  <si>
    <t>Schnittstellen</t>
  </si>
  <si>
    <t>Informationsdarstellung und Grundsätze der Dialoggestaltung</t>
  </si>
  <si>
    <t>Allgemeines</t>
  </si>
  <si>
    <t>Rahmenbedingungen für die Schulungsleistungen</t>
  </si>
  <si>
    <t>DV spezifische Anforderungen</t>
  </si>
  <si>
    <t>Wertungskriterium KFZ</t>
  </si>
  <si>
    <t>Die Wertungskriterien 1 werden in "Anlage 1_Leistungsverzeichnis KFZ" zum EVB-IT-Vertrag aufgeführt und erläutert, auch ist dort zu jedem Punkt beschrieben für welche Antwort es wie viele Punkte gibt.
Sofern sich die dort gemachten Angaben mittels der beigefügten Datenblättern/Auszügen der Website/o.Ä. nachvollziehen lassen, werden die Punkte entsprechend vergeben.</t>
  </si>
  <si>
    <t xml:space="preserve">Generelle Anforderungen
Das neue Kfz-Zulassungsverfahren (KFZ) muss sämtliche Funktionen für eine ordnungsgemäße Aufgabenerfüllung einer Kfz-Zulassungsbehörde beinhalten. </t>
  </si>
  <si>
    <t>Zulassungswesen 
Die zu berücksichtigenden Anforderungen sind im Wesentlichen aus der StZVO, FZV und dem StVG herzuleiten.</t>
  </si>
  <si>
    <t>Maßnahmen</t>
  </si>
  <si>
    <t>Schulungsunterlagen</t>
  </si>
  <si>
    <t>Aufgabenangemessenheit</t>
  </si>
  <si>
    <t>Selbstschreibungsfähigkeit</t>
  </si>
  <si>
    <t>8.2</t>
  </si>
  <si>
    <t>8.3</t>
  </si>
  <si>
    <t>Steuerbarkeit</t>
  </si>
  <si>
    <t>8.5</t>
  </si>
  <si>
    <t>Fehlertoleranz</t>
  </si>
  <si>
    <t>8.6</t>
  </si>
  <si>
    <t>Individualisierbarkeit</t>
  </si>
  <si>
    <t>8.9</t>
  </si>
  <si>
    <t>Systemtechnische Anforderungen</t>
  </si>
  <si>
    <t>8.11</t>
  </si>
  <si>
    <t>Benutzerhotline und Onlinesupport-Tool</t>
  </si>
  <si>
    <t>8.12</t>
  </si>
  <si>
    <t>Kundenanforderungsmanagement und Anwendertreffen</t>
  </si>
  <si>
    <t>7.2</t>
  </si>
  <si>
    <t>Dozenten</t>
  </si>
  <si>
    <t>7.5</t>
  </si>
  <si>
    <t>Mechanismen zur Sicherung der Datenintegrität</t>
  </si>
  <si>
    <t>Preisblatt FS und KFZ</t>
  </si>
  <si>
    <t>Anzubieten sind Software Gesamtlösungen für die Bürgeramtsbereiche Führerschein- und KFZ-Wesen entsprechend der Leistungsverzeichnisse aus Anlage 1 KFZ und FS.</t>
  </si>
  <si>
    <t>Die Leistung setzt sich aus 3 verschiedenen Komponenten zusammen, der generellen Überlassung der Software, der Einrichtung, Anpassung und allg. Dienstleistungen im Rahmen der Software-Einführung sowie anschließend der Software-Wartung.</t>
  </si>
  <si>
    <t>Diese Leistungen sind entsprechend des hier aufgeführten Preisblatts zu bepreisen. Sofern Sie weitere Angaben zu Preisen machen müssen bitte ich Sie diese unter Sonstiges zu beschreiben und aufzuführen.</t>
  </si>
  <si>
    <t>Die hier angebotenen Preise sollen die gesamte Einführung, Betriebnahme und anschließende Wartung der Software FS und KFZ abbilden.</t>
  </si>
  <si>
    <t xml:space="preserve">Überlassung der Software FS </t>
  </si>
  <si>
    <t>Überlassung der Software KFZ</t>
  </si>
  <si>
    <t>Dienstleistungen</t>
  </si>
  <si>
    <t>-&gt; Installation</t>
  </si>
  <si>
    <t>-&gt; Projektplan/-Steuerung</t>
  </si>
  <si>
    <t>-&gt; Customizing</t>
  </si>
  <si>
    <t>-&gt; Schulungen</t>
  </si>
  <si>
    <t>Einmalige Gebühr</t>
  </si>
  <si>
    <t>laufende Gebühr (mtl.)</t>
  </si>
  <si>
    <t>Stundensatz</t>
  </si>
  <si>
    <t>-&gt; sonstiges</t>
  </si>
  <si>
    <t>Wartung der Software FS</t>
  </si>
  <si>
    <t>Wartung der Software KFZ</t>
  </si>
  <si>
    <t>Die blau hinterlegten Felder sind vom Bieter auszufüllen!</t>
  </si>
  <si>
    <t>erforderliches Stundenkontignent</t>
  </si>
  <si>
    <t>Wertungskriterien FS</t>
  </si>
  <si>
    <t>Wertungskriterien KFZ</t>
  </si>
  <si>
    <t>Gesamtkosten hochgerechnet auf 4 Jahre</t>
  </si>
  <si>
    <t>Gesamtkosten</t>
  </si>
  <si>
    <t>Gesamtaufwand</t>
  </si>
  <si>
    <t>Gesamtkosten Überlassung Software (FS und KFZ)</t>
  </si>
  <si>
    <t>Gesamtkosten Wartung (4 Jahre)</t>
  </si>
  <si>
    <t>Gesamtkosten Dienstleistung (gesamte Projektumsetzung)</t>
  </si>
  <si>
    <t>skaliert um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</si>
</sst>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9"/>
      <color theme="1"/>
      <name val="Verdana"/>
      <family val="2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8"/>
      <color theme="1"/>
      <name val="Verdana"/>
      <family val="2"/>
    </font>
    <font>
      <b/>
      <u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</cellStyleXfs>
  <cellXfs count="5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2" fillId="0" borderId="0" xfId="0" applyFont="1"/>
    <xf numFmtId="0" fontId="5" fillId="0" borderId="0" xfId="0" applyFont="1"/>
    <xf numFmtId="0" fontId="2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1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44" fontId="0" fillId="0" borderId="1" xfId="1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0" fillId="0" borderId="1" xfId="0" applyNumberFormat="1" applyFont="1" applyBorder="1"/>
    <xf numFmtId="0" fontId="1" fillId="0" borderId="0" xfId="0" applyFont="1"/>
    <xf numFmtId="16" fontId="0" fillId="0" borderId="1" xfId="0" quotePrefix="1" applyNumberForma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9" fillId="3" borderId="0" xfId="0" applyFont="1" applyFill="1"/>
    <xf numFmtId="0" fontId="0" fillId="0" borderId="1" xfId="0" quotePrefix="1" applyBorder="1"/>
    <xf numFmtId="0" fontId="7" fillId="4" borderId="1" xfId="2" applyBorder="1"/>
    <xf numFmtId="44" fontId="7" fillId="4" borderId="1" xfId="2" applyNumberFormat="1" applyBorder="1"/>
    <xf numFmtId="0" fontId="1" fillId="0" borderId="1" xfId="0" applyFont="1" applyFill="1" applyBorder="1"/>
    <xf numFmtId="44" fontId="7" fillId="6" borderId="1" xfId="2" applyNumberFormat="1" applyFill="1" applyBorder="1"/>
    <xf numFmtId="44" fontId="1" fillId="6" borderId="1" xfId="3" applyNumberFormat="1" applyFont="1" applyFill="1" applyBorder="1"/>
    <xf numFmtId="44" fontId="7" fillId="5" borderId="1" xfId="1" applyFill="1" applyBorder="1"/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</cellXfs>
  <cellStyles count="4">
    <cellStyle name="20 % - Akzent1" xfId="2" builtinId="30"/>
    <cellStyle name="20 % - Akzent4" xfId="3" builtinId="42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5962-EAFE-4667-A20D-09D86F7A9D5A}">
  <sheetPr>
    <pageSetUpPr fitToPage="1"/>
  </sheetPr>
  <dimension ref="A1:E15"/>
  <sheetViews>
    <sheetView tabSelected="1" workbookViewId="0">
      <selection activeCell="B28" sqref="B28"/>
    </sheetView>
  </sheetViews>
  <sheetFormatPr baseColWidth="10" defaultRowHeight="15" x14ac:dyDescent="0.25"/>
  <cols>
    <col min="1" max="1" width="23.140625" customWidth="1"/>
    <col min="2" max="2" width="42.7109375" customWidth="1"/>
    <col min="3" max="3" width="45" customWidth="1"/>
    <col min="4" max="4" width="43.85546875" customWidth="1"/>
    <col min="5" max="5" width="44.140625" customWidth="1"/>
  </cols>
  <sheetData>
    <row r="1" spans="1:5" x14ac:dyDescent="0.25">
      <c r="A1" s="12" t="s">
        <v>8</v>
      </c>
    </row>
    <row r="2" spans="1:5" x14ac:dyDescent="0.25">
      <c r="A2" s="12" t="s">
        <v>32</v>
      </c>
    </row>
    <row r="3" spans="1:5" x14ac:dyDescent="0.25">
      <c r="A3" s="13" t="s">
        <v>0</v>
      </c>
    </row>
    <row r="4" spans="1:5" x14ac:dyDescent="0.25">
      <c r="A4" s="13"/>
    </row>
    <row r="5" spans="1:5" x14ac:dyDescent="0.25">
      <c r="A5" s="13"/>
      <c r="C5" s="45" t="s">
        <v>9</v>
      </c>
      <c r="D5" s="45" t="s">
        <v>10</v>
      </c>
      <c r="E5" s="45" t="s">
        <v>11</v>
      </c>
    </row>
    <row r="6" spans="1:5" ht="42" x14ac:dyDescent="0.25">
      <c r="A6" s="1" t="s">
        <v>1</v>
      </c>
      <c r="B6" s="1" t="s">
        <v>2</v>
      </c>
      <c r="C6" s="2" t="s">
        <v>3</v>
      </c>
      <c r="D6" s="2" t="s">
        <v>3</v>
      </c>
      <c r="E6" s="2" t="s">
        <v>3</v>
      </c>
    </row>
    <row r="7" spans="1:5" x14ac:dyDescent="0.25">
      <c r="A7" s="3"/>
      <c r="B7" s="4" t="s">
        <v>4</v>
      </c>
      <c r="C7" s="5"/>
      <c r="D7" s="3"/>
      <c r="E7" s="3"/>
    </row>
    <row r="8" spans="1:5" ht="21" x14ac:dyDescent="0.25">
      <c r="A8" s="3"/>
      <c r="B8" s="4" t="s">
        <v>5</v>
      </c>
      <c r="C8" s="6"/>
      <c r="D8" s="6"/>
      <c r="E8" s="6"/>
    </row>
    <row r="9" spans="1:5" ht="50.25" customHeight="1" x14ac:dyDescent="0.25">
      <c r="A9" s="3"/>
      <c r="B9" s="4"/>
      <c r="C9" s="23" t="s">
        <v>6</v>
      </c>
      <c r="D9" s="23" t="s">
        <v>6</v>
      </c>
      <c r="E9" s="23" t="s">
        <v>6</v>
      </c>
    </row>
    <row r="10" spans="1:5" ht="21" x14ac:dyDescent="0.25">
      <c r="A10" s="14"/>
      <c r="B10" s="15" t="s">
        <v>7</v>
      </c>
      <c r="C10" s="15" t="s">
        <v>38</v>
      </c>
      <c r="D10" s="15" t="s">
        <v>38</v>
      </c>
      <c r="E10" s="15" t="s">
        <v>38</v>
      </c>
    </row>
    <row r="11" spans="1:5" ht="42" x14ac:dyDescent="0.25">
      <c r="A11" s="7">
        <v>1</v>
      </c>
      <c r="B11" s="10" t="s">
        <v>39</v>
      </c>
      <c r="C11" s="9"/>
      <c r="D11" s="9"/>
      <c r="E11" s="9"/>
    </row>
    <row r="12" spans="1:5" ht="42" x14ac:dyDescent="0.25">
      <c r="A12" s="7">
        <v>2</v>
      </c>
      <c r="B12" s="10" t="s">
        <v>40</v>
      </c>
      <c r="C12" s="9"/>
      <c r="D12" s="9"/>
      <c r="E12" s="9"/>
    </row>
    <row r="13" spans="1:5" ht="21" x14ac:dyDescent="0.25">
      <c r="A13" s="7"/>
      <c r="B13" s="15" t="s">
        <v>33</v>
      </c>
      <c r="C13" s="15" t="s">
        <v>37</v>
      </c>
      <c r="D13" s="15" t="s">
        <v>37</v>
      </c>
      <c r="E13" s="15" t="s">
        <v>37</v>
      </c>
    </row>
    <row r="14" spans="1:5" ht="42" x14ac:dyDescent="0.25">
      <c r="A14" s="7"/>
      <c r="B14" s="16" t="s">
        <v>34</v>
      </c>
      <c r="C14" s="9"/>
      <c r="D14" s="9"/>
      <c r="E14" s="9"/>
    </row>
    <row r="15" spans="1:5" ht="31.5" x14ac:dyDescent="0.25">
      <c r="A15" s="7"/>
      <c r="B15" s="4" t="s">
        <v>35</v>
      </c>
      <c r="C15" s="4" t="s">
        <v>36</v>
      </c>
      <c r="D15" s="4" t="s">
        <v>36</v>
      </c>
      <c r="E15" s="4" t="s">
        <v>36</v>
      </c>
    </row>
  </sheetData>
  <phoneticPr fontId="6" type="noConversion"/>
  <pageMargins left="0.7" right="0.7" top="0.78740157499999996" bottom="0.78740157499999996" header="0.3" footer="0.3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3E8FB-D4BF-491D-8DF0-AD57EAD307EC}">
  <sheetPr>
    <pageSetUpPr fitToPage="1"/>
  </sheetPr>
  <dimension ref="A1:G18"/>
  <sheetViews>
    <sheetView workbookViewId="0">
      <selection activeCell="C29" sqref="C29"/>
    </sheetView>
  </sheetViews>
  <sheetFormatPr baseColWidth="10" defaultRowHeight="15" x14ac:dyDescent="0.25"/>
  <cols>
    <col min="1" max="1" width="70.7109375" customWidth="1"/>
    <col min="2" max="3" width="48.7109375" customWidth="1"/>
    <col min="4" max="4" width="23.140625" customWidth="1"/>
    <col min="5" max="5" width="28.140625" customWidth="1"/>
    <col min="6" max="6" width="31" customWidth="1"/>
    <col min="7" max="7" width="16.5703125" bestFit="1" customWidth="1"/>
  </cols>
  <sheetData>
    <row r="1" spans="1:6" x14ac:dyDescent="0.25">
      <c r="A1" s="12" t="s">
        <v>41</v>
      </c>
      <c r="B1" s="12"/>
      <c r="C1" s="12"/>
    </row>
    <row r="2" spans="1:6" x14ac:dyDescent="0.25">
      <c r="A2" s="13" t="s">
        <v>0</v>
      </c>
    </row>
    <row r="3" spans="1:6" x14ac:dyDescent="0.25">
      <c r="A3" s="11" t="s">
        <v>12</v>
      </c>
    </row>
    <row r="4" spans="1:6" ht="73.5" x14ac:dyDescent="0.25">
      <c r="A4" s="8" t="s">
        <v>42</v>
      </c>
    </row>
    <row r="6" spans="1:6" x14ac:dyDescent="0.25">
      <c r="A6" s="13"/>
      <c r="C6" s="22" t="s">
        <v>45</v>
      </c>
      <c r="D6" s="22" t="s">
        <v>9</v>
      </c>
      <c r="E6" s="22" t="s">
        <v>10</v>
      </c>
      <c r="F6" s="22" t="s">
        <v>11</v>
      </c>
    </row>
    <row r="7" spans="1:6" x14ac:dyDescent="0.25">
      <c r="A7" s="1" t="s">
        <v>1</v>
      </c>
      <c r="B7" s="18" t="s">
        <v>43</v>
      </c>
      <c r="C7" s="18">
        <f>SUM(C8:C17)</f>
        <v>1012</v>
      </c>
      <c r="D7" s="2" t="s">
        <v>13</v>
      </c>
      <c r="E7" s="2" t="s">
        <v>13</v>
      </c>
      <c r="F7" s="2" t="s">
        <v>13</v>
      </c>
    </row>
    <row r="8" spans="1:6" ht="42" x14ac:dyDescent="0.25">
      <c r="A8" s="27">
        <v>1</v>
      </c>
      <c r="B8" s="16" t="s">
        <v>44</v>
      </c>
      <c r="C8" s="24">
        <v>63</v>
      </c>
      <c r="D8" s="19"/>
      <c r="E8" s="19"/>
      <c r="F8" s="19"/>
    </row>
    <row r="9" spans="1:6" ht="42" x14ac:dyDescent="0.25">
      <c r="A9" s="21">
        <v>2</v>
      </c>
      <c r="B9" s="16" t="s">
        <v>46</v>
      </c>
      <c r="C9" s="24" t="s">
        <v>47</v>
      </c>
      <c r="D9" s="19"/>
      <c r="E9" s="19"/>
      <c r="F9" s="19"/>
    </row>
    <row r="10" spans="1:6" x14ac:dyDescent="0.25">
      <c r="A10" s="21">
        <v>3</v>
      </c>
      <c r="B10" s="16" t="s">
        <v>48</v>
      </c>
      <c r="C10" s="24">
        <v>55</v>
      </c>
      <c r="D10" s="19"/>
      <c r="E10" s="19"/>
      <c r="F10" s="19"/>
    </row>
    <row r="11" spans="1:6" x14ac:dyDescent="0.25">
      <c r="A11" s="21">
        <v>4</v>
      </c>
      <c r="B11" s="16" t="s">
        <v>49</v>
      </c>
      <c r="C11" s="24">
        <v>50</v>
      </c>
      <c r="D11" s="19"/>
      <c r="E11" s="19"/>
      <c r="F11" s="19"/>
    </row>
    <row r="12" spans="1:6" x14ac:dyDescent="0.25">
      <c r="A12" s="21">
        <v>5</v>
      </c>
      <c r="B12" s="17" t="s">
        <v>50</v>
      </c>
      <c r="C12" s="24">
        <v>90</v>
      </c>
      <c r="D12" s="19"/>
      <c r="E12" s="19"/>
      <c r="F12" s="19"/>
    </row>
    <row r="13" spans="1:6" x14ac:dyDescent="0.25">
      <c r="A13" s="21">
        <v>6</v>
      </c>
      <c r="B13" s="16" t="s">
        <v>51</v>
      </c>
      <c r="C13" s="24">
        <v>25</v>
      </c>
      <c r="D13" s="19"/>
      <c r="E13" s="19"/>
      <c r="F13" s="19"/>
    </row>
    <row r="14" spans="1:6" ht="21" x14ac:dyDescent="0.25">
      <c r="A14" s="21">
        <v>7</v>
      </c>
      <c r="B14" s="17" t="s">
        <v>54</v>
      </c>
      <c r="C14" s="24" t="s">
        <v>47</v>
      </c>
      <c r="D14" s="19"/>
      <c r="E14" s="19"/>
      <c r="F14" s="19"/>
    </row>
    <row r="15" spans="1:6" ht="21" x14ac:dyDescent="0.25">
      <c r="A15" s="21">
        <v>8</v>
      </c>
      <c r="B15" s="16" t="s">
        <v>55</v>
      </c>
      <c r="C15" s="24" t="s">
        <v>47</v>
      </c>
      <c r="D15" s="19"/>
      <c r="E15" s="19"/>
      <c r="F15" s="19"/>
    </row>
    <row r="16" spans="1:6" ht="21" x14ac:dyDescent="0.25">
      <c r="A16" s="21">
        <v>9</v>
      </c>
      <c r="B16" s="16" t="s">
        <v>52</v>
      </c>
      <c r="C16" s="24">
        <v>729</v>
      </c>
      <c r="D16" s="19"/>
      <c r="E16" s="19"/>
      <c r="F16" s="19"/>
    </row>
    <row r="17" spans="1:7" ht="21.75" thickBot="1" x14ac:dyDescent="0.3">
      <c r="A17" s="21">
        <v>10</v>
      </c>
      <c r="B17" s="16" t="s">
        <v>53</v>
      </c>
      <c r="C17" s="24" t="s">
        <v>47</v>
      </c>
      <c r="D17" s="19"/>
      <c r="E17" s="19"/>
      <c r="F17" s="19"/>
    </row>
    <row r="18" spans="1:7" ht="15.75" thickBot="1" x14ac:dyDescent="0.3">
      <c r="D18" s="20">
        <f>SUM(D8:D17)</f>
        <v>0</v>
      </c>
      <c r="E18" s="20">
        <f>SUM(E8:E17)</f>
        <v>0</v>
      </c>
      <c r="F18" s="20">
        <f>SUM(F8:F17)</f>
        <v>0</v>
      </c>
      <c r="G18" s="20" t="s">
        <v>14</v>
      </c>
    </row>
  </sheetData>
  <pageMargins left="0.7" right="0.7" top="0.78740157499999996" bottom="0.78740157499999996" header="0.3" footer="0.3"/>
  <pageSetup paperSize="9" scale="4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BBE57-09DD-45FD-ACF3-E5CD885350A3}">
  <sheetPr>
    <pageSetUpPr fitToPage="1"/>
  </sheetPr>
  <dimension ref="A1:G26"/>
  <sheetViews>
    <sheetView workbookViewId="0">
      <selection activeCell="C39" sqref="C39"/>
    </sheetView>
  </sheetViews>
  <sheetFormatPr baseColWidth="10" defaultRowHeight="15" x14ac:dyDescent="0.25"/>
  <cols>
    <col min="1" max="1" width="70.7109375" customWidth="1"/>
    <col min="2" max="3" width="48.7109375" customWidth="1"/>
    <col min="4" max="4" width="23.140625" customWidth="1"/>
    <col min="5" max="5" width="28.140625" customWidth="1"/>
    <col min="6" max="6" width="31" customWidth="1"/>
    <col min="7" max="7" width="16.5703125" bestFit="1" customWidth="1"/>
  </cols>
  <sheetData>
    <row r="1" spans="1:6" x14ac:dyDescent="0.25">
      <c r="A1" s="12" t="s">
        <v>56</v>
      </c>
      <c r="B1" s="12"/>
      <c r="C1" s="12"/>
    </row>
    <row r="2" spans="1:6" x14ac:dyDescent="0.25">
      <c r="A2" s="13" t="s">
        <v>0</v>
      </c>
    </row>
    <row r="3" spans="1:6" x14ac:dyDescent="0.25">
      <c r="A3" s="11" t="s">
        <v>12</v>
      </c>
    </row>
    <row r="4" spans="1:6" ht="73.5" x14ac:dyDescent="0.25">
      <c r="A4" s="8" t="s">
        <v>57</v>
      </c>
    </row>
    <row r="6" spans="1:6" x14ac:dyDescent="0.25">
      <c r="A6" s="13"/>
      <c r="C6" s="22" t="s">
        <v>45</v>
      </c>
      <c r="D6" s="22" t="s">
        <v>9</v>
      </c>
      <c r="E6" s="22" t="s">
        <v>10</v>
      </c>
      <c r="F6" s="22" t="s">
        <v>11</v>
      </c>
    </row>
    <row r="7" spans="1:6" x14ac:dyDescent="0.25">
      <c r="A7" s="1" t="s">
        <v>1</v>
      </c>
      <c r="B7" s="18" t="s">
        <v>43</v>
      </c>
      <c r="C7" s="18">
        <f>SUM(C8:C25)</f>
        <v>1053</v>
      </c>
      <c r="D7" s="2" t="s">
        <v>13</v>
      </c>
      <c r="E7" s="2" t="s">
        <v>13</v>
      </c>
      <c r="F7" s="2" t="s">
        <v>13</v>
      </c>
    </row>
    <row r="8" spans="1:6" ht="52.5" x14ac:dyDescent="0.25">
      <c r="A8" s="27">
        <v>1</v>
      </c>
      <c r="B8" s="16" t="s">
        <v>58</v>
      </c>
      <c r="C8" s="24">
        <v>141</v>
      </c>
      <c r="D8" s="19"/>
      <c r="E8" s="19"/>
      <c r="F8" s="19"/>
    </row>
    <row r="9" spans="1:6" ht="42" x14ac:dyDescent="0.25">
      <c r="A9" s="21">
        <v>2</v>
      </c>
      <c r="B9" s="16" t="s">
        <v>59</v>
      </c>
      <c r="C9" s="24">
        <v>5</v>
      </c>
      <c r="D9" s="19"/>
      <c r="E9" s="19"/>
      <c r="F9" s="19"/>
    </row>
    <row r="10" spans="1:6" x14ac:dyDescent="0.25">
      <c r="A10" s="21">
        <v>3</v>
      </c>
      <c r="B10" s="16" t="s">
        <v>60</v>
      </c>
      <c r="C10" s="24">
        <v>42</v>
      </c>
      <c r="D10" s="19"/>
      <c r="E10" s="19"/>
      <c r="F10" s="19"/>
    </row>
    <row r="11" spans="1:6" x14ac:dyDescent="0.25">
      <c r="A11" s="21">
        <v>4</v>
      </c>
      <c r="B11" s="16" t="s">
        <v>49</v>
      </c>
      <c r="C11" s="24">
        <v>20</v>
      </c>
      <c r="D11" s="19"/>
      <c r="E11" s="19"/>
      <c r="F11" s="19"/>
    </row>
    <row r="12" spans="1:6" x14ac:dyDescent="0.25">
      <c r="A12" s="21">
        <v>5</v>
      </c>
      <c r="B12" s="17" t="s">
        <v>50</v>
      </c>
      <c r="C12" s="24">
        <v>30</v>
      </c>
      <c r="D12" s="19"/>
      <c r="E12" s="19"/>
      <c r="F12" s="19"/>
    </row>
    <row r="13" spans="1:6" x14ac:dyDescent="0.25">
      <c r="A13" s="21">
        <v>6</v>
      </c>
      <c r="B13" s="16" t="s">
        <v>51</v>
      </c>
      <c r="C13" s="24">
        <v>25</v>
      </c>
      <c r="D13" s="19"/>
      <c r="E13" s="19"/>
      <c r="F13" s="19"/>
    </row>
    <row r="14" spans="1:6" x14ac:dyDescent="0.25">
      <c r="A14" s="21">
        <v>7</v>
      </c>
      <c r="B14" s="17" t="s">
        <v>61</v>
      </c>
      <c r="C14" s="24">
        <v>20</v>
      </c>
      <c r="D14" s="19"/>
      <c r="E14" s="19"/>
      <c r="F14" s="19"/>
    </row>
    <row r="15" spans="1:6" x14ac:dyDescent="0.25">
      <c r="A15" s="47" t="s">
        <v>77</v>
      </c>
      <c r="B15" s="17" t="s">
        <v>78</v>
      </c>
      <c r="C15" s="24">
        <v>10</v>
      </c>
      <c r="D15" s="19"/>
      <c r="E15" s="19"/>
      <c r="F15" s="19"/>
    </row>
    <row r="16" spans="1:6" x14ac:dyDescent="0.25">
      <c r="A16" s="47" t="s">
        <v>79</v>
      </c>
      <c r="B16" s="17" t="s">
        <v>80</v>
      </c>
      <c r="C16" s="24">
        <v>15</v>
      </c>
      <c r="D16" s="19"/>
      <c r="E16" s="19"/>
      <c r="F16" s="19"/>
    </row>
    <row r="17" spans="1:7" x14ac:dyDescent="0.25">
      <c r="A17" s="21">
        <v>8</v>
      </c>
      <c r="B17" s="16" t="s">
        <v>62</v>
      </c>
      <c r="C17" s="24">
        <v>25</v>
      </c>
      <c r="D17" s="19"/>
      <c r="E17" s="19"/>
      <c r="F17" s="19"/>
    </row>
    <row r="18" spans="1:7" x14ac:dyDescent="0.25">
      <c r="A18" s="46" t="s">
        <v>64</v>
      </c>
      <c r="B18" s="16" t="s">
        <v>63</v>
      </c>
      <c r="C18" s="24">
        <v>10</v>
      </c>
      <c r="D18" s="19"/>
      <c r="E18" s="19"/>
      <c r="F18" s="19"/>
    </row>
    <row r="19" spans="1:7" x14ac:dyDescent="0.25">
      <c r="A19" s="47" t="s">
        <v>65</v>
      </c>
      <c r="B19" s="16" t="s">
        <v>66</v>
      </c>
      <c r="C19" s="24">
        <v>20</v>
      </c>
      <c r="D19" s="19"/>
      <c r="E19" s="19"/>
      <c r="F19" s="19"/>
    </row>
    <row r="20" spans="1:7" x14ac:dyDescent="0.25">
      <c r="A20" s="46" t="s">
        <v>67</v>
      </c>
      <c r="B20" s="16" t="s">
        <v>68</v>
      </c>
      <c r="C20" s="24">
        <v>30</v>
      </c>
      <c r="D20" s="19"/>
      <c r="E20" s="19"/>
      <c r="F20" s="19"/>
    </row>
    <row r="21" spans="1:7" x14ac:dyDescent="0.25">
      <c r="A21" s="47" t="s">
        <v>69</v>
      </c>
      <c r="B21" s="16" t="s">
        <v>70</v>
      </c>
      <c r="C21" s="24">
        <v>15</v>
      </c>
      <c r="D21" s="19"/>
      <c r="E21" s="19"/>
      <c r="F21" s="19"/>
    </row>
    <row r="22" spans="1:7" x14ac:dyDescent="0.25">
      <c r="A22" s="47" t="s">
        <v>71</v>
      </c>
      <c r="B22" s="16" t="s">
        <v>72</v>
      </c>
      <c r="C22" s="24">
        <v>615</v>
      </c>
      <c r="D22" s="19"/>
      <c r="E22" s="19"/>
      <c r="F22" s="19"/>
    </row>
    <row r="23" spans="1:7" x14ac:dyDescent="0.25">
      <c r="A23" s="47" t="s">
        <v>73</v>
      </c>
      <c r="B23" s="16" t="s">
        <v>74</v>
      </c>
      <c r="C23" s="24">
        <v>10</v>
      </c>
      <c r="D23" s="19"/>
      <c r="E23" s="19"/>
      <c r="F23" s="19"/>
    </row>
    <row r="24" spans="1:7" x14ac:dyDescent="0.25">
      <c r="A24" s="47" t="s">
        <v>75</v>
      </c>
      <c r="B24" s="16" t="s">
        <v>76</v>
      </c>
      <c r="C24" s="24">
        <v>20</v>
      </c>
      <c r="D24" s="19"/>
      <c r="E24" s="19"/>
      <c r="F24" s="19"/>
    </row>
    <row r="25" spans="1:7" ht="21.75" thickBot="1" x14ac:dyDescent="0.3">
      <c r="A25" s="21">
        <v>10</v>
      </c>
      <c r="B25" s="16" t="s">
        <v>53</v>
      </c>
      <c r="C25" s="24" t="s">
        <v>47</v>
      </c>
      <c r="D25" s="19"/>
      <c r="E25" s="19"/>
      <c r="F25" s="19"/>
    </row>
    <row r="26" spans="1:7" ht="15.75" thickBot="1" x14ac:dyDescent="0.3">
      <c r="D26" s="20">
        <f>SUM(D8:D25)</f>
        <v>0</v>
      </c>
      <c r="E26" s="20">
        <f>SUM(E8:E25)</f>
        <v>0</v>
      </c>
      <c r="F26" s="20">
        <f>SUM(F8:F25)</f>
        <v>0</v>
      </c>
      <c r="G26" s="20" t="s">
        <v>14</v>
      </c>
    </row>
  </sheetData>
  <pageMargins left="0.7" right="0.7" top="0.78740157499999996" bottom="0.78740157499999996" header="0.3" footer="0.3"/>
  <pageSetup paperSize="9" scale="4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89379-6F7E-4BF1-8D66-8DA9D053B20B}">
  <sheetPr>
    <pageSetUpPr fitToPage="1"/>
  </sheetPr>
  <dimension ref="A1:D25"/>
  <sheetViews>
    <sheetView workbookViewId="0">
      <selection activeCell="A37" sqref="A37"/>
    </sheetView>
  </sheetViews>
  <sheetFormatPr baseColWidth="10" defaultRowHeight="15" x14ac:dyDescent="0.25"/>
  <cols>
    <col min="1" max="1" width="87.85546875" customWidth="1"/>
    <col min="2" max="2" width="48.7109375" customWidth="1"/>
    <col min="3" max="3" width="23.140625" customWidth="1"/>
    <col min="4" max="4" width="28.140625" customWidth="1"/>
    <col min="5" max="5" width="31" customWidth="1"/>
    <col min="6" max="6" width="16.5703125" bestFit="1" customWidth="1"/>
  </cols>
  <sheetData>
    <row r="1" spans="1:3" x14ac:dyDescent="0.25">
      <c r="A1" s="12" t="s">
        <v>81</v>
      </c>
      <c r="B1" s="12"/>
    </row>
    <row r="2" spans="1:3" x14ac:dyDescent="0.25">
      <c r="A2" s="13" t="s">
        <v>0</v>
      </c>
    </row>
    <row r="4" spans="1:3" ht="30" x14ac:dyDescent="0.25">
      <c r="A4" s="56" t="s">
        <v>82</v>
      </c>
    </row>
    <row r="5" spans="1:3" ht="30" x14ac:dyDescent="0.25">
      <c r="A5" s="57" t="s">
        <v>83</v>
      </c>
    </row>
    <row r="6" spans="1:3" ht="30" x14ac:dyDescent="0.25">
      <c r="A6" s="57" t="s">
        <v>84</v>
      </c>
    </row>
    <row r="7" spans="1:3" ht="30" x14ac:dyDescent="0.25">
      <c r="A7" s="58" t="s">
        <v>85</v>
      </c>
    </row>
    <row r="9" spans="1:3" x14ac:dyDescent="0.25">
      <c r="A9" s="48" t="s">
        <v>99</v>
      </c>
    </row>
    <row r="11" spans="1:3" x14ac:dyDescent="0.25">
      <c r="A11" s="19"/>
      <c r="B11" s="19" t="s">
        <v>93</v>
      </c>
      <c r="C11" s="19" t="s">
        <v>94</v>
      </c>
    </row>
    <row r="12" spans="1:3" x14ac:dyDescent="0.25">
      <c r="A12" s="19" t="s">
        <v>86</v>
      </c>
      <c r="B12" s="55"/>
      <c r="C12" s="55"/>
    </row>
    <row r="13" spans="1:3" x14ac:dyDescent="0.25">
      <c r="A13" s="19" t="s">
        <v>87</v>
      </c>
      <c r="B13" s="55"/>
      <c r="C13" s="55"/>
    </row>
    <row r="14" spans="1:3" x14ac:dyDescent="0.25">
      <c r="A14" s="19" t="s">
        <v>97</v>
      </c>
      <c r="B14" s="55"/>
      <c r="C14" s="55"/>
    </row>
    <row r="15" spans="1:3" x14ac:dyDescent="0.25">
      <c r="A15" s="19" t="s">
        <v>98</v>
      </c>
      <c r="B15" s="55"/>
      <c r="C15" s="55"/>
    </row>
    <row r="16" spans="1:3" x14ac:dyDescent="0.25">
      <c r="A16" s="52" t="s">
        <v>103</v>
      </c>
      <c r="B16" s="54">
        <f>SUM(B12:B15)</f>
        <v>0</v>
      </c>
      <c r="C16" s="54">
        <f>SUM(C12:C15)*48</f>
        <v>0</v>
      </c>
    </row>
    <row r="18" spans="1:4" x14ac:dyDescent="0.25">
      <c r="A18" s="19"/>
      <c r="B18" s="19" t="s">
        <v>100</v>
      </c>
      <c r="C18" s="19" t="s">
        <v>95</v>
      </c>
      <c r="D18" s="19" t="s">
        <v>105</v>
      </c>
    </row>
    <row r="19" spans="1:4" x14ac:dyDescent="0.25">
      <c r="A19" s="19" t="s">
        <v>88</v>
      </c>
      <c r="B19" s="50"/>
      <c r="C19" s="51"/>
      <c r="D19" s="53">
        <f>B19*C19</f>
        <v>0</v>
      </c>
    </row>
    <row r="20" spans="1:4" x14ac:dyDescent="0.25">
      <c r="A20" s="49" t="s">
        <v>89</v>
      </c>
      <c r="B20" s="50"/>
      <c r="C20" s="51"/>
      <c r="D20" s="53">
        <f t="shared" ref="D20:D24" si="0">B20*C20</f>
        <v>0</v>
      </c>
    </row>
    <row r="21" spans="1:4" x14ac:dyDescent="0.25">
      <c r="A21" s="49" t="s">
        <v>90</v>
      </c>
      <c r="B21" s="50"/>
      <c r="C21" s="51"/>
      <c r="D21" s="53">
        <f t="shared" si="0"/>
        <v>0</v>
      </c>
    </row>
    <row r="22" spans="1:4" x14ac:dyDescent="0.25">
      <c r="A22" s="49" t="s">
        <v>91</v>
      </c>
      <c r="B22" s="50"/>
      <c r="C22" s="51"/>
      <c r="D22" s="53">
        <f t="shared" si="0"/>
        <v>0</v>
      </c>
    </row>
    <row r="23" spans="1:4" x14ac:dyDescent="0.25">
      <c r="A23" s="49" t="s">
        <v>92</v>
      </c>
      <c r="B23" s="50"/>
      <c r="C23" s="51"/>
      <c r="D23" s="53">
        <f t="shared" si="0"/>
        <v>0</v>
      </c>
    </row>
    <row r="24" spans="1:4" x14ac:dyDescent="0.25">
      <c r="A24" s="49" t="s">
        <v>96</v>
      </c>
      <c r="B24" s="50"/>
      <c r="C24" s="51"/>
      <c r="D24" s="53">
        <f t="shared" si="0"/>
        <v>0</v>
      </c>
    </row>
    <row r="25" spans="1:4" x14ac:dyDescent="0.25">
      <c r="A25" s="52" t="s">
        <v>104</v>
      </c>
      <c r="B25" s="54"/>
      <c r="C25" s="54"/>
      <c r="D25" s="54">
        <f>SUM(D19:D24)</f>
        <v>0</v>
      </c>
    </row>
  </sheetData>
  <pageMargins left="0.7" right="0.7" top="0.78740157499999996" bottom="0.78740157499999996" header="0.3" footer="0.3"/>
  <pageSetup paperSize="9" scale="4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05F6A-F93E-4CD7-BF58-59E1414EDAE6}">
  <sheetPr>
    <pageSetUpPr fitToPage="1"/>
  </sheetPr>
  <dimension ref="A1:D21"/>
  <sheetViews>
    <sheetView workbookViewId="0">
      <selection activeCell="C39" sqref="C39"/>
    </sheetView>
  </sheetViews>
  <sheetFormatPr baseColWidth="10" defaultRowHeight="15" x14ac:dyDescent="0.25"/>
  <cols>
    <col min="1" max="1" width="68.85546875" bestFit="1" customWidth="1"/>
    <col min="2" max="4" width="25.85546875" bestFit="1" customWidth="1"/>
  </cols>
  <sheetData>
    <row r="1" spans="1:4" ht="25.5" x14ac:dyDescent="0.25">
      <c r="A1" s="41" t="s">
        <v>30</v>
      </c>
      <c r="B1" s="25" t="s">
        <v>17</v>
      </c>
      <c r="C1" s="25" t="s">
        <v>18</v>
      </c>
      <c r="D1" s="25" t="s">
        <v>19</v>
      </c>
    </row>
    <row r="2" spans="1:4" x14ac:dyDescent="0.25">
      <c r="A2" s="19" t="s">
        <v>101</v>
      </c>
      <c r="B2" s="26"/>
      <c r="C2" s="21"/>
      <c r="D2" s="21"/>
    </row>
    <row r="3" spans="1:4" x14ac:dyDescent="0.25">
      <c r="A3" s="19" t="s">
        <v>102</v>
      </c>
      <c r="B3" s="26"/>
      <c r="C3" s="28"/>
      <c r="D3" s="28"/>
    </row>
    <row r="4" spans="1:4" x14ac:dyDescent="0.25">
      <c r="A4" s="22" t="s">
        <v>20</v>
      </c>
      <c r="B4" s="29">
        <f>SUM(B2:B3)</f>
        <v>0</v>
      </c>
      <c r="C4" s="29">
        <f t="shared" ref="C4:D4" si="0">SUM(C2:C3)</f>
        <v>0</v>
      </c>
      <c r="D4" s="29">
        <f t="shared" si="0"/>
        <v>0</v>
      </c>
    </row>
    <row r="8" spans="1:4" ht="26.25" x14ac:dyDescent="0.25">
      <c r="A8" s="42" t="s">
        <v>29</v>
      </c>
      <c r="B8" s="32" t="s">
        <v>22</v>
      </c>
      <c r="C8" s="32" t="s">
        <v>23</v>
      </c>
      <c r="D8" s="32" t="s">
        <v>24</v>
      </c>
    </row>
    <row r="9" spans="1:4" x14ac:dyDescent="0.25">
      <c r="A9" s="40" t="s">
        <v>106</v>
      </c>
      <c r="B9" s="33"/>
      <c r="C9" s="33"/>
      <c r="D9" s="33"/>
    </row>
    <row r="10" spans="1:4" x14ac:dyDescent="0.25">
      <c r="A10" s="40" t="s">
        <v>107</v>
      </c>
      <c r="B10" s="33"/>
      <c r="C10" s="33"/>
      <c r="D10" s="33"/>
    </row>
    <row r="11" spans="1:4" x14ac:dyDescent="0.25">
      <c r="A11" s="40" t="s">
        <v>108</v>
      </c>
      <c r="B11" s="33"/>
      <c r="C11" s="33"/>
      <c r="D11" s="33"/>
    </row>
    <row r="12" spans="1:4" x14ac:dyDescent="0.25">
      <c r="A12" s="31" t="s">
        <v>21</v>
      </c>
      <c r="B12" s="33">
        <f>SUM(B9:B11)</f>
        <v>0</v>
      </c>
      <c r="C12" s="33">
        <f>SUM(C9:C11)</f>
        <v>0</v>
      </c>
      <c r="D12" s="33">
        <f>SUM(D9:D11)</f>
        <v>0</v>
      </c>
    </row>
    <row r="16" spans="1:4" x14ac:dyDescent="0.25">
      <c r="A16" s="43" t="s">
        <v>31</v>
      </c>
      <c r="B16" s="37" t="s">
        <v>15</v>
      </c>
      <c r="C16" s="37" t="s">
        <v>16</v>
      </c>
      <c r="D16" s="37" t="s">
        <v>16</v>
      </c>
    </row>
    <row r="17" spans="1:4" x14ac:dyDescent="0.25">
      <c r="A17" s="38" t="s">
        <v>25</v>
      </c>
      <c r="B17" s="35">
        <f>B4</f>
        <v>0</v>
      </c>
      <c r="C17" s="35">
        <f>C4</f>
        <v>0</v>
      </c>
      <c r="D17" s="35">
        <f>D4</f>
        <v>0</v>
      </c>
    </row>
    <row r="18" spans="1:4" x14ac:dyDescent="0.25">
      <c r="A18" s="34" t="s">
        <v>26</v>
      </c>
      <c r="B18" s="36">
        <f>B12</f>
        <v>0</v>
      </c>
      <c r="C18" s="36">
        <f>C12</f>
        <v>0</v>
      </c>
      <c r="D18" s="36">
        <f>D12</f>
        <v>0</v>
      </c>
    </row>
    <row r="19" spans="1:4" x14ac:dyDescent="0.25">
      <c r="A19" s="39" t="s">
        <v>27</v>
      </c>
      <c r="B19" s="44" t="e">
        <f>SUM(B17/B18)</f>
        <v>#DIV/0!</v>
      </c>
      <c r="C19" s="44" t="e">
        <f>SUM(C17/C18)</f>
        <v>#DIV/0!</v>
      </c>
      <c r="D19" s="34" t="e">
        <f>SUM(D17/D18)</f>
        <v>#DIV/0!</v>
      </c>
    </row>
    <row r="20" spans="1:4" x14ac:dyDescent="0.25">
      <c r="A20" s="34" t="s">
        <v>109</v>
      </c>
      <c r="B20" s="34" t="e">
        <f>SUM(B19*1000)</f>
        <v>#DIV/0!</v>
      </c>
      <c r="C20" s="34" t="e">
        <f t="shared" ref="C20:D20" si="1">SUM(C19*1000)</f>
        <v>#DIV/0!</v>
      </c>
      <c r="D20" s="34" t="e">
        <f t="shared" si="1"/>
        <v>#DIV/0!</v>
      </c>
    </row>
    <row r="21" spans="1:4" x14ac:dyDescent="0.25">
      <c r="A21" s="22" t="s">
        <v>28</v>
      </c>
      <c r="B21" s="30"/>
      <c r="C21" s="30"/>
      <c r="D21" s="30"/>
    </row>
  </sheetData>
  <pageMargins left="0.7" right="0.7" top="0.78740157499999996" bottom="0.78740157499999996" header="0.3" footer="0.3"/>
  <pageSetup paperSize="9" scale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Ausschlusskriterien</vt:lpstr>
      <vt:lpstr>Wertungskriterien FS</vt:lpstr>
      <vt:lpstr>Wertungskriterien KFZ</vt:lpstr>
      <vt:lpstr>Preisblatt</vt:lpstr>
      <vt:lpstr>Auswertung</vt:lpstr>
    </vt:vector>
  </TitlesOfParts>
  <Company>Stadt MH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Sandfort, Fabian</dc:creator>
  <cp:lastModifiedBy>Sandfort, Fabian</cp:lastModifiedBy>
  <cp:lastPrinted>2026-02-18T15:06:49Z</cp:lastPrinted>
  <dcterms:created xsi:type="dcterms:W3CDTF">2026-01-30T09:31:17Z</dcterms:created>
  <dcterms:modified xsi:type="dcterms:W3CDTF">2026-06-01T10:59:08Z</dcterms:modified>
</cp:coreProperties>
</file>